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Предсогласование НДИ\"/>
    </mc:Choice>
  </mc:AlternateContent>
  <bookViews>
    <workbookView xWindow="-480" yWindow="165" windowWidth="19440" windowHeight="6825" tabRatio="487" firstSheet="1" activeTab="1"/>
  </bookViews>
  <sheets>
    <sheet name="Приложение 1 недв им-во" sheetId="1" state="hidden" r:id="rId1"/>
    <sheet name="Приложение 1  движ им-во" sheetId="2" r:id="rId2"/>
  </sheets>
  <definedNames>
    <definedName name="_xlnm._FilterDatabase" localSheetId="1" hidden="1">'Приложение 1  движ им-во'!$A$8:$J$13</definedName>
    <definedName name="_xlnm._FilterDatabase" localSheetId="0" hidden="1">'Приложение 1 недв им-во'!$A$5:$O$9</definedName>
    <definedName name="Z_3EE46AE5_680A_4A5A_8490_ED35CDAED79F_.wvu.Cols" localSheetId="1" hidden="1">'Приложение 1  движ им-во'!#REF!,'Приложение 1  движ им-во'!#REF!</definedName>
    <definedName name="Z_3EE46AE5_680A_4A5A_8490_ED35CDAED79F_.wvu.FilterData" localSheetId="1" hidden="1">'Приложение 1  движ им-во'!$A$8:$J$13</definedName>
    <definedName name="Z_3EE46AE5_680A_4A5A_8490_ED35CDAED79F_.wvu.FilterData" localSheetId="0" hidden="1">'Приложение 1 недв им-во'!$A$5:$G$10</definedName>
    <definedName name="Z_5FC6FDE5_7E73_4DA1_A478_E8F33A66E91B_.wvu.Cols" localSheetId="1" hidden="1">'Приложение 1  движ им-во'!#REF!,'Приложение 1  движ им-во'!#REF!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1  движ им-во'!#REF!,'Приложение 1  движ им-во'!#REF!</definedName>
    <definedName name="Z_7EFB7F8B_BCE9_4FC6_8C6A_3C7DABF5346D_.wvu.FilterData" localSheetId="1" hidden="1">'Приложение 1  движ им-во'!$A$8:$J$13</definedName>
    <definedName name="Z_7EFB7F8B_BCE9_4FC6_8C6A_3C7DABF5346D_.wvu.FilterData" localSheetId="0" hidden="1">'Приложение 1 недв им-во'!$A$5:$G$10</definedName>
    <definedName name="Z_8992CA84_1A8D_4BA4_AD5A_9C9DD47F2623_.wvu.Cols" localSheetId="1" hidden="1">'Приложение 1  движ им-во'!#REF!,'Приложение 1  движ им-во'!#REF!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им-во'!$A$5:$G$8</definedName>
    <definedName name="Z_975D81DD_877A_441E_9F78_437678019499_.wvu.Cols" localSheetId="1" hidden="1">'Приложение 1  движ им-во'!#REF!,'Приложение 1  движ им-во'!#REF!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1  движ им-во'!#REF!,'Приложение 1  движ им-во'!#REF!</definedName>
    <definedName name="Z_EC9D3109_DA16_4D6F_956A_6B3143C7B9CB_.wvu.FilterData" localSheetId="1" hidden="1">'Приложение 1  движ им-во'!$A$8:$J$13</definedName>
    <definedName name="Z_EC9D3109_DA16_4D6F_956A_6B3143C7B9CB_.wvu.FilterData" localSheetId="0" hidden="1">'Приложение 1 недв им-во'!$A$5:$G$10</definedName>
    <definedName name="_xlnm.Print_Area" localSheetId="1">'Приложение 1  движ им-во'!$A$1:$J$32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G13" i="2"/>
  <c r="H9" i="1"/>
  <c r="I9" i="1" l="1"/>
  <c r="I13" i="2"/>
</calcChain>
</file>

<file path=xl/sharedStrings.xml><?xml version="1.0" encoding="utf-8"?>
<sst xmlns="http://schemas.openxmlformats.org/spreadsheetml/2006/main" count="54" uniqueCount="47">
  <si>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</si>
  <si>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</si>
  <si>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</si>
  <si>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</si>
  <si>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</si>
  <si>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</si>
  <si>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</si>
  <si>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</si>
  <si>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</si>
  <si>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</si>
  <si>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</si>
  <si>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</si>
  <si>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</si>
  <si>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</si>
  <si>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</si>
  <si>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</si>
  <si>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</si>
  <si>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</si>
  <si>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</si>
  <si>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</si>
  <si>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</si>
  <si>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</si>
  <si>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</si>
  <si>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</si>
  <si>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</si>
  <si>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</si>
  <si>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</si>
  <si>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</si>
  <si>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</si>
  <si>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</si>
  <si>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</si>
  <si>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</si>
  <si>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</si>
  <si>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</si>
  <si>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</si>
  <si>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(Сумма прописью, в т.ч. НДС - сумма прописью)</t>
  </si>
  <si>
    <t>СПЕЦИФИКАЦИЯ  №___</t>
  </si>
  <si>
    <t>График вывоза</t>
  </si>
  <si>
    <t>1. Реализация осуществляется на условиях: Базис поставки - место нахождения Товара</t>
  </si>
  <si>
    <t>Продавец передает в собственность Покупателя, а Покупатель принимает и оплачивает Движимое имущество (Товар) в соответствии с условиями настоящей Спецификации:</t>
  </si>
  <si>
    <t>Итого общая стоимость Товара по настоящей спецификации составляет:</t>
  </si>
  <si>
    <t>2. Техническое состояние Товара:</t>
  </si>
  <si>
    <t xml:space="preserve">   Перечень движимого имущества АО "Востиснефтегаз", подлежащего передаче  _____________________</t>
  </si>
  <si>
    <t>ЕИ</t>
  </si>
  <si>
    <t>Кол-во</t>
  </si>
  <si>
    <t xml:space="preserve">3. номер VIN </t>
  </si>
  <si>
    <t>Приложение №1
к договору № 3176923/2490П 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</si>
</sst>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30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45" fillId="33" borderId="1" xfId="80" applyFont="1" applyFill="1" applyBorder="1" applyAlignment="1">
      <alignment horizontal="center" vertical="center" wrapText="1"/>
    </xf>
    <xf numFmtId="0" fontId="20" fillId="33" borderId="1" xfId="0" applyFont="1" applyFill="1" applyBorder="1" applyAlignment="1">
      <alignment horizontal="center" vertical="center" wrapText="1"/>
    </xf>
    <xf numFmtId="0" fontId="20" fillId="33" borderId="6" xfId="0" applyFont="1" applyFill="1" applyBorder="1" applyAlignment="1">
      <alignment horizontal="center" vertical="center" wrapText="1"/>
    </xf>
    <xf numFmtId="4" fontId="20" fillId="33" borderId="1" xfId="80" applyNumberFormat="1" applyFont="1" applyFill="1" applyBorder="1" applyAlignment="1">
      <alignment horizontal="center" vertical="center"/>
    </xf>
    <xf numFmtId="0" fontId="20" fillId="33" borderId="1" xfId="80" applyFont="1" applyFill="1" applyBorder="1" applyAlignment="1">
      <alignment vertical="center" wrapText="1"/>
    </xf>
    <xf numFmtId="4" fontId="20" fillId="33" borderId="3" xfId="80" applyNumberFormat="1" applyFont="1" applyFill="1" applyBorder="1" applyAlignment="1">
      <alignment horizontal="center" vertical="center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4" fontId="8" fillId="0" borderId="1" xfId="36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 applyProtection="1">
      <alignment vertical="center" wrapText="1"/>
    </xf>
    <xf numFmtId="0" fontId="8" fillId="0" borderId="3" xfId="0" applyFont="1" applyFill="1" applyBorder="1" applyAlignment="1" applyProtection="1">
      <alignment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41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 wrapText="1"/>
    </xf>
    <xf numFmtId="4" fontId="12" fillId="0" borderId="4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/>
    <xf numFmtId="4" fontId="43" fillId="0" borderId="0" xfId="0" applyNumberFormat="1" applyFont="1" applyFill="1"/>
    <xf numFmtId="0" fontId="47" fillId="0" borderId="0" xfId="0" applyFont="1" applyFill="1" applyBorder="1" applyAlignment="1">
      <alignment horizontal="left" vertical="top"/>
    </xf>
    <xf numFmtId="0" fontId="47" fillId="0" borderId="0" xfId="0" applyFont="1" applyFill="1" applyAlignment="1"/>
    <xf numFmtId="0" fontId="47" fillId="0" borderId="0" xfId="0" applyFont="1" applyFill="1" applyAlignment="1">
      <alignment wrapText="1"/>
    </xf>
    <xf numFmtId="0" fontId="47" fillId="0" borderId="0" xfId="0" applyFont="1" applyFill="1" applyBorder="1" applyAlignment="1">
      <alignment horizontal="center" vertical="center"/>
    </xf>
    <xf numFmtId="4" fontId="47" fillId="0" borderId="0" xfId="0" applyNumberFormat="1" applyFont="1" applyFill="1" applyBorder="1" applyAlignment="1">
      <alignment horizontal="center" vertical="center"/>
    </xf>
    <xf numFmtId="4" fontId="47" fillId="0" borderId="0" xfId="0" applyNumberFormat="1" applyFont="1" applyFill="1" applyBorder="1" applyAlignment="1">
      <alignment horizontal="center" vertical="center" wrapText="1"/>
    </xf>
    <xf numFmtId="4" fontId="48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top"/>
    </xf>
    <xf numFmtId="0" fontId="48" fillId="0" borderId="0" xfId="0" applyFont="1" applyFill="1" applyAlignment="1">
      <alignment horizontal="left"/>
    </xf>
    <xf numFmtId="0" fontId="47" fillId="0" borderId="0" xfId="0" applyFont="1" applyFill="1"/>
    <xf numFmtId="0" fontId="48" fillId="0" borderId="0" xfId="0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4" fontId="48" fillId="0" borderId="0" xfId="0" applyNumberFormat="1" applyFont="1" applyFill="1" applyAlignment="1">
      <alignment horizontal="center"/>
    </xf>
    <xf numFmtId="0" fontId="17" fillId="0" borderId="0" xfId="8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50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7" fillId="0" borderId="0" xfId="0" applyFont="1" applyFill="1" applyAlignment="1">
      <alignment horizontal="left" vertical="top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zoomScale="51" zoomScaleNormal="51" workbookViewId="0">
      <selection activeCell="F16" sqref="F16:G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109" t="s">
        <v>30</v>
      </c>
      <c r="C3" s="109"/>
      <c r="D3" s="109"/>
      <c r="E3" s="109"/>
      <c r="F3" s="109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18</v>
      </c>
      <c r="L5" s="58" t="s">
        <v>19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67"/>
      <c r="C7" s="68"/>
      <c r="D7" s="68"/>
      <c r="E7" s="68"/>
      <c r="F7" s="68"/>
      <c r="G7" s="69"/>
      <c r="H7" s="70"/>
      <c r="I7" s="70"/>
      <c r="J7" s="70"/>
      <c r="K7" s="70"/>
      <c r="L7" s="70"/>
      <c r="M7" s="46"/>
      <c r="N7" s="46"/>
    </row>
    <row r="8" spans="1:15" s="45" customFormat="1" ht="114.75" customHeight="1" x14ac:dyDescent="0.25">
      <c r="A8" s="60">
        <v>2</v>
      </c>
      <c r="B8" s="71"/>
      <c r="C8" s="68"/>
      <c r="D8" s="68"/>
      <c r="E8" s="68"/>
      <c r="F8" s="68"/>
      <c r="G8" s="69"/>
      <c r="H8" s="70"/>
      <c r="I8" s="70"/>
      <c r="J8" s="70"/>
      <c r="K8" s="72"/>
      <c r="L8" s="72"/>
      <c r="M8" s="46"/>
      <c r="N8" s="46"/>
      <c r="O8" s="62"/>
    </row>
    <row r="9" spans="1:15" s="44" customFormat="1" ht="50.25" customHeight="1" x14ac:dyDescent="0.25">
      <c r="A9" s="63"/>
      <c r="B9" s="111" t="s">
        <v>31</v>
      </c>
      <c r="C9" s="112"/>
      <c r="D9" s="113"/>
      <c r="E9" s="114"/>
      <c r="F9" s="115"/>
      <c r="G9" s="116"/>
      <c r="H9" s="73">
        <f>SUM(H7:H8)</f>
        <v>0</v>
      </c>
      <c r="I9" s="74">
        <f t="shared" ref="I9" si="0">J9-H9</f>
        <v>0</v>
      </c>
      <c r="J9" s="74">
        <f>SUM(J7:J8)</f>
        <v>0</v>
      </c>
      <c r="K9" s="75"/>
      <c r="L9" s="75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109" t="s">
        <v>10</v>
      </c>
      <c r="D12" s="109"/>
      <c r="E12" s="109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110"/>
      <c r="D13" s="110"/>
      <c r="E13" s="110"/>
      <c r="F13" s="22"/>
      <c r="G13" s="23"/>
      <c r="H13" s="39"/>
      <c r="I13" s="23"/>
      <c r="J13" s="24"/>
    </row>
    <row r="14" spans="1:15" s="19" customFormat="1" ht="20.25" x14ac:dyDescent="0.25">
      <c r="A14" s="5"/>
      <c r="B14" s="109" t="s">
        <v>11</v>
      </c>
      <c r="C14" s="109"/>
      <c r="D14" s="26"/>
      <c r="E14" s="26"/>
      <c r="F14" s="109" t="s">
        <v>12</v>
      </c>
      <c r="G14" s="109"/>
      <c r="H14" s="26"/>
      <c r="I14" s="17"/>
      <c r="J14" s="18"/>
    </row>
    <row r="15" spans="1:15" s="19" customFormat="1" ht="20.25" x14ac:dyDescent="0.25">
      <c r="A15" s="5"/>
      <c r="B15" s="16"/>
      <c r="C15" s="110"/>
      <c r="D15" s="110"/>
      <c r="E15" s="110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119" t="s">
        <v>22</v>
      </c>
      <c r="C16" s="119"/>
      <c r="D16" s="40"/>
      <c r="E16" s="41"/>
      <c r="F16" s="120" t="s">
        <v>23</v>
      </c>
      <c r="G16" s="120"/>
      <c r="H16" s="42"/>
      <c r="I16" s="43"/>
      <c r="J16" s="49"/>
    </row>
    <row r="17" spans="2:10" s="44" customFormat="1" ht="43.5" customHeight="1" x14ac:dyDescent="0.25">
      <c r="B17" s="118" t="s">
        <v>21</v>
      </c>
      <c r="C17" s="118"/>
      <c r="E17" s="41"/>
      <c r="F17" s="120" t="s">
        <v>24</v>
      </c>
      <c r="G17" s="120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117" t="s">
        <v>32</v>
      </c>
      <c r="C19" s="117"/>
      <c r="F19" s="117" t="s">
        <v>33</v>
      </c>
      <c r="G19" s="117"/>
      <c r="H19" s="51"/>
      <c r="I19" s="52"/>
      <c r="J19" s="53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32"/>
  <sheetViews>
    <sheetView tabSelected="1" view="pageBreakPreview" zoomScaleNormal="70" zoomScaleSheetLayoutView="100" workbookViewId="0">
      <selection activeCell="F15" sqref="F15"/>
    </sheetView>
  </sheetViews>
  <sheetFormatPr defaultRowHeight="15.75" x14ac:dyDescent="0.25"/>
  <cols>
    <col min="1" max="1" width="11.5703125" style="32" customWidth="1"/>
    <col min="2" max="2" width="19.140625" style="32" customWidth="1"/>
    <col min="3" max="3" width="19.140625" style="32" hidden="1" customWidth="1"/>
    <col min="4" max="4" width="43.5703125" style="32" customWidth="1"/>
    <col min="5" max="6" width="11.5703125" style="32" customWidth="1"/>
    <col min="7" max="7" width="21.5703125" style="31" customWidth="1"/>
    <col min="8" max="8" width="18.42578125" style="32" customWidth="1"/>
    <col min="9" max="9" width="19.42578125" style="32" customWidth="1"/>
    <col min="10" max="10" width="61.42578125" style="32" customWidth="1"/>
    <col min="11" max="16384" width="9.140625" style="32"/>
  </cols>
  <sheetData>
    <row r="1" spans="1:24" s="30" customFormat="1" ht="60.75" x14ac:dyDescent="0.25">
      <c r="J1" s="28" t="s">
        <v>46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s="30" customFormat="1" ht="15" x14ac:dyDescent="0.25"/>
    <row r="3" spans="1:24" s="19" customFormat="1" ht="20.25" x14ac:dyDescent="0.25">
      <c r="A3" s="122" t="s">
        <v>42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24" s="19" customFormat="1" ht="20.25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</row>
    <row r="5" spans="1:24" s="19" customFormat="1" x14ac:dyDescent="0.25">
      <c r="A5" s="100" t="s">
        <v>36</v>
      </c>
      <c r="B5" s="101"/>
      <c r="C5" s="102"/>
      <c r="D5" s="103"/>
      <c r="E5" s="103"/>
      <c r="F5" s="103"/>
      <c r="G5" s="103"/>
      <c r="H5" s="101"/>
      <c r="I5" s="101"/>
      <c r="J5" s="104"/>
      <c r="K5" s="103"/>
      <c r="L5" s="104"/>
      <c r="M5" s="103"/>
      <c r="N5" s="103"/>
    </row>
    <row r="6" spans="1:24" s="33" customFormat="1" x14ac:dyDescent="0.25">
      <c r="A6" s="129" t="s">
        <v>39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</row>
    <row r="7" spans="1:24" s="33" customFormat="1" ht="20.25" x14ac:dyDescent="0.25">
      <c r="A7" s="28"/>
      <c r="B7" s="29"/>
      <c r="C7" s="29"/>
      <c r="D7" s="29"/>
      <c r="E7" s="76"/>
      <c r="F7" s="76"/>
      <c r="G7" s="19"/>
      <c r="H7" s="19"/>
      <c r="I7" s="29"/>
      <c r="J7" s="19"/>
      <c r="K7" s="19"/>
      <c r="L7" s="19"/>
      <c r="M7" s="19"/>
      <c r="N7" s="19"/>
    </row>
    <row r="8" spans="1:24" s="19" customFormat="1" ht="37.5" x14ac:dyDescent="0.25">
      <c r="A8" s="34" t="s">
        <v>1</v>
      </c>
      <c r="B8" s="34" t="s">
        <v>13</v>
      </c>
      <c r="C8" s="34" t="s">
        <v>19</v>
      </c>
      <c r="D8" s="34" t="s">
        <v>14</v>
      </c>
      <c r="E8" s="34" t="s">
        <v>43</v>
      </c>
      <c r="F8" s="34" t="s">
        <v>44</v>
      </c>
      <c r="G8" s="34" t="s">
        <v>7</v>
      </c>
      <c r="H8" s="34" t="s">
        <v>15</v>
      </c>
      <c r="I8" s="34" t="s">
        <v>4</v>
      </c>
      <c r="J8" s="34" t="s">
        <v>37</v>
      </c>
      <c r="K8" s="33"/>
      <c r="L8" s="33"/>
      <c r="M8" s="33"/>
      <c r="N8" s="33"/>
    </row>
    <row r="9" spans="1:24" s="19" customFormat="1" ht="18.75" x14ac:dyDescent="0.25">
      <c r="A9" s="34">
        <v>1</v>
      </c>
      <c r="B9" s="34">
        <v>2</v>
      </c>
      <c r="C9" s="34" t="s">
        <v>20</v>
      </c>
      <c r="D9" s="34">
        <v>3</v>
      </c>
      <c r="E9" s="34"/>
      <c r="F9" s="34"/>
      <c r="G9" s="34">
        <v>4</v>
      </c>
      <c r="H9" s="34">
        <v>5</v>
      </c>
      <c r="I9" s="34">
        <v>6</v>
      </c>
      <c r="J9" s="34">
        <v>7</v>
      </c>
      <c r="K9" s="33"/>
      <c r="L9" s="33"/>
      <c r="M9" s="33"/>
      <c r="N9" s="33"/>
    </row>
    <row r="10" spans="1:24" s="36" customFormat="1" x14ac:dyDescent="0.25">
      <c r="A10" s="77"/>
      <c r="B10" s="78"/>
      <c r="C10" s="79"/>
      <c r="D10" s="80"/>
      <c r="E10" s="80"/>
      <c r="F10" s="80"/>
      <c r="G10" s="81"/>
      <c r="H10" s="82"/>
      <c r="I10" s="82"/>
      <c r="J10" s="83"/>
      <c r="K10" s="19"/>
      <c r="L10" s="19"/>
      <c r="M10" s="19"/>
      <c r="N10" s="19"/>
    </row>
    <row r="11" spans="1:24" s="33" customFormat="1" x14ac:dyDescent="0.25">
      <c r="A11" s="77"/>
      <c r="B11" s="84"/>
      <c r="C11" s="79"/>
      <c r="D11" s="80"/>
      <c r="E11" s="80"/>
      <c r="F11" s="80"/>
      <c r="G11" s="81"/>
      <c r="H11" s="82"/>
      <c r="I11" s="82"/>
      <c r="J11" s="83"/>
      <c r="K11" s="19"/>
      <c r="L11" s="19"/>
      <c r="M11" s="19"/>
      <c r="N11" s="19"/>
    </row>
    <row r="12" spans="1:24" x14ac:dyDescent="0.25">
      <c r="A12" s="77"/>
      <c r="B12" s="85"/>
      <c r="C12" s="79"/>
      <c r="D12" s="80"/>
      <c r="E12" s="80"/>
      <c r="F12" s="80"/>
      <c r="G12" s="86"/>
      <c r="H12" s="82"/>
      <c r="I12" s="82"/>
      <c r="J12" s="80"/>
      <c r="K12" s="36"/>
      <c r="L12" s="36"/>
      <c r="M12" s="36"/>
      <c r="N12" s="36"/>
    </row>
    <row r="13" spans="1:24" x14ac:dyDescent="0.25">
      <c r="A13" s="123" t="s">
        <v>0</v>
      </c>
      <c r="B13" s="124"/>
      <c r="C13" s="124"/>
      <c r="D13" s="125"/>
      <c r="E13" s="107"/>
      <c r="F13" s="107"/>
      <c r="G13" s="87">
        <f>SUM(G10:G12)</f>
        <v>0</v>
      </c>
      <c r="H13" s="88"/>
      <c r="I13" s="88">
        <f>SUM(I10:I12)</f>
        <v>0</v>
      </c>
      <c r="J13" s="89"/>
      <c r="K13" s="33"/>
      <c r="L13" s="33"/>
      <c r="M13" s="33"/>
      <c r="N13" s="33"/>
    </row>
    <row r="15" spans="1:24" x14ac:dyDescent="0.25">
      <c r="A15" s="92" t="s">
        <v>40</v>
      </c>
      <c r="B15" s="93"/>
      <c r="C15" s="94"/>
      <c r="D15" s="95"/>
      <c r="E15" s="95"/>
      <c r="F15" s="95"/>
      <c r="G15" s="96"/>
      <c r="H15" s="97"/>
      <c r="I15" s="96"/>
      <c r="J15" s="98"/>
      <c r="K15" s="98"/>
      <c r="L15" s="98"/>
      <c r="M15" s="98"/>
      <c r="N15" s="99"/>
    </row>
    <row r="16" spans="1:24" x14ac:dyDescent="0.25">
      <c r="A16" s="128" t="s">
        <v>35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8" spans="1:14" x14ac:dyDescent="0.25">
      <c r="A18" s="32" t="s">
        <v>38</v>
      </c>
    </row>
    <row r="19" spans="1:14" x14ac:dyDescent="0.25">
      <c r="A19" s="32" t="s">
        <v>41</v>
      </c>
    </row>
    <row r="20" spans="1:14" x14ac:dyDescent="0.25">
      <c r="A20" s="32" t="s">
        <v>45</v>
      </c>
    </row>
    <row r="21" spans="1:14" s="30" customFormat="1" x14ac:dyDescent="0.25">
      <c r="A21" s="32"/>
      <c r="B21" s="32"/>
      <c r="C21" s="32"/>
      <c r="D21" s="32"/>
      <c r="E21" s="32"/>
      <c r="F21" s="32"/>
      <c r="G21" s="31"/>
      <c r="H21" s="32"/>
      <c r="I21" s="32"/>
      <c r="J21" s="32"/>
      <c r="K21" s="32"/>
      <c r="L21" s="32"/>
      <c r="M21" s="32"/>
      <c r="N21" s="32"/>
    </row>
    <row r="22" spans="1:14" s="30" customFormat="1" x14ac:dyDescent="0.25">
      <c r="A22" s="32"/>
      <c r="B22" s="32"/>
      <c r="C22" s="32"/>
      <c r="D22" s="32"/>
      <c r="E22" s="32"/>
      <c r="F22" s="32"/>
      <c r="G22" s="31"/>
      <c r="H22" s="32"/>
      <c r="I22" s="32"/>
      <c r="J22" s="32"/>
      <c r="K22" s="32"/>
      <c r="L22" s="32"/>
      <c r="M22" s="32"/>
      <c r="N22" s="32"/>
    </row>
    <row r="23" spans="1:14" s="30" customFormat="1" ht="18.75" x14ac:dyDescent="0.3">
      <c r="A23" s="121" t="s">
        <v>10</v>
      </c>
      <c r="B23" s="121"/>
      <c r="C23" s="121"/>
      <c r="D23" s="121"/>
      <c r="E23" s="121"/>
      <c r="F23" s="121"/>
      <c r="G23" s="121"/>
      <c r="H23" s="121"/>
      <c r="I23" s="121"/>
      <c r="J23" s="121"/>
    </row>
    <row r="24" spans="1:14" ht="18.75" x14ac:dyDescent="0.3">
      <c r="A24" s="27"/>
      <c r="B24" s="35"/>
      <c r="C24" s="35"/>
      <c r="D24" s="35"/>
      <c r="E24" s="35"/>
      <c r="F24" s="35"/>
      <c r="G24" s="30"/>
      <c r="H24" s="30"/>
      <c r="I24" s="35"/>
      <c r="J24" s="30"/>
      <c r="K24" s="30"/>
      <c r="L24" s="30"/>
      <c r="M24" s="30"/>
      <c r="N24" s="30"/>
    </row>
    <row r="25" spans="1:14" s="50" customFormat="1" ht="18.75" customHeight="1" x14ac:dyDescent="0.3">
      <c r="A25" s="27"/>
      <c r="B25" s="121" t="s">
        <v>11</v>
      </c>
      <c r="C25" s="121"/>
      <c r="D25" s="121"/>
      <c r="E25" s="106"/>
      <c r="F25" s="106"/>
      <c r="G25" s="30"/>
      <c r="H25" s="30"/>
      <c r="I25" s="121" t="s">
        <v>16</v>
      </c>
      <c r="J25" s="121"/>
      <c r="K25" s="30"/>
      <c r="L25" s="30"/>
      <c r="M25" s="30"/>
      <c r="N25" s="30"/>
    </row>
    <row r="26" spans="1:14" s="44" customFormat="1" ht="20.25" customHeight="1" x14ac:dyDescent="0.25">
      <c r="A26" s="32"/>
      <c r="B26" s="32"/>
      <c r="C26" s="32"/>
      <c r="D26" s="32"/>
      <c r="E26" s="32"/>
      <c r="F26" s="32"/>
      <c r="G26" s="31"/>
      <c r="H26" s="32"/>
      <c r="I26" s="32"/>
      <c r="J26" s="32"/>
      <c r="K26" s="32"/>
      <c r="L26" s="32"/>
      <c r="M26" s="32"/>
      <c r="N26" s="32"/>
    </row>
    <row r="27" spans="1:14" s="44" customFormat="1" ht="18.75" x14ac:dyDescent="0.3">
      <c r="A27" s="48"/>
      <c r="B27" s="126" t="s">
        <v>25</v>
      </c>
      <c r="C27" s="126"/>
      <c r="D27" s="126"/>
      <c r="E27" s="108"/>
      <c r="F27" s="108"/>
      <c r="G27" s="40"/>
      <c r="H27" s="41"/>
      <c r="I27" s="127" t="s">
        <v>25</v>
      </c>
      <c r="J27" s="127"/>
      <c r="K27" s="90"/>
      <c r="L27" s="91"/>
      <c r="M27" s="50"/>
      <c r="N27" s="50"/>
    </row>
    <row r="28" spans="1:14" s="44" customFormat="1" ht="15.75" customHeight="1" x14ac:dyDescent="0.25">
      <c r="B28" s="117" t="s">
        <v>26</v>
      </c>
      <c r="C28" s="117"/>
      <c r="D28" s="117"/>
      <c r="E28" s="105"/>
      <c r="F28" s="105"/>
      <c r="H28" s="41"/>
      <c r="I28" s="127" t="s">
        <v>27</v>
      </c>
      <c r="J28" s="127"/>
      <c r="K28" s="52"/>
      <c r="L28" s="53"/>
    </row>
    <row r="29" spans="1:14" s="44" customFormat="1" ht="78.75" customHeight="1" x14ac:dyDescent="0.25">
      <c r="B29" s="47"/>
      <c r="C29" s="47"/>
      <c r="K29" s="51"/>
      <c r="L29" s="53"/>
    </row>
    <row r="30" spans="1:14" s="1" customFormat="1" ht="18.75" x14ac:dyDescent="0.25">
      <c r="A30" s="44"/>
      <c r="B30" s="47"/>
      <c r="C30" s="47"/>
      <c r="D30" s="44"/>
      <c r="E30" s="44"/>
      <c r="F30" s="44"/>
      <c r="G30" s="44"/>
      <c r="H30" s="44"/>
      <c r="I30" s="44"/>
      <c r="J30" s="44"/>
      <c r="K30" s="51"/>
      <c r="L30" s="53"/>
      <c r="M30" s="44"/>
      <c r="N30" s="44"/>
    </row>
    <row r="31" spans="1:14" ht="18.75" x14ac:dyDescent="0.25">
      <c r="A31" s="44"/>
      <c r="B31" s="117" t="s">
        <v>34</v>
      </c>
      <c r="C31" s="117"/>
      <c r="D31" s="117"/>
      <c r="E31" s="105"/>
      <c r="F31" s="105"/>
      <c r="G31" s="44"/>
      <c r="H31" s="44"/>
      <c r="I31" s="44" t="s">
        <v>17</v>
      </c>
      <c r="J31" s="117" t="s">
        <v>34</v>
      </c>
      <c r="K31" s="117"/>
      <c r="L31" s="117"/>
      <c r="M31" s="44"/>
      <c r="N31" s="44"/>
    </row>
    <row r="32" spans="1:14" x14ac:dyDescent="0.25">
      <c r="A32" s="2"/>
      <c r="B32" s="3"/>
      <c r="C32" s="3"/>
      <c r="D32" s="1"/>
      <c r="E32" s="1"/>
      <c r="F32" s="1"/>
      <c r="G32" s="1"/>
      <c r="H32" s="1"/>
      <c r="I32" s="1"/>
      <c r="J32" s="1"/>
      <c r="K32" s="37"/>
      <c r="L32" s="15"/>
      <c r="M32" s="1"/>
      <c r="N32" s="1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3">
    <mergeCell ref="B31:D31"/>
    <mergeCell ref="B25:D25"/>
    <mergeCell ref="I25:J25"/>
    <mergeCell ref="A3:J3"/>
    <mergeCell ref="A13:D13"/>
    <mergeCell ref="A23:J23"/>
    <mergeCell ref="B27:D27"/>
    <mergeCell ref="I27:J27"/>
    <mergeCell ref="B28:D28"/>
    <mergeCell ref="I28:J28"/>
    <mergeCell ref="J31:L31"/>
    <mergeCell ref="A16:N16"/>
    <mergeCell ref="A6:N6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7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недв им-во</vt:lpstr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Кричун Юлия Анатольевна</cp:lastModifiedBy>
  <cp:lastPrinted>2014-11-06T08:14:19Z</cp:lastPrinted>
  <dcterms:created xsi:type="dcterms:W3CDTF">2010-08-26T13:12:24Z</dcterms:created>
  <dcterms:modified xsi:type="dcterms:W3CDTF">2023-12-26T07:35:04Z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